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promereorbv.sharepoint.com@SSL\DavWWWRoot\projecten\rsg-linge\binas-meubilair\Gedeelde  documenten\01. Uitnodiging tot Inschrijving\"/>
    </mc:Choice>
  </mc:AlternateContent>
  <xr:revisionPtr revIDLastSave="5" documentId="13_ncr:1_{E8A29F87-2027-4D46-9E7D-C89E086FAE31}" xr6:coauthVersionLast="41" xr6:coauthVersionMax="41" xr10:uidLastSave="{6EBE9B49-DA49-4FE3-95EB-E098F9220E7C}"/>
  <bookViews>
    <workbookView xWindow="-120" yWindow="-120" windowWidth="29040" windowHeight="15840" xr2:uid="{00000000-000D-0000-FFFF-FFFF00000000}"/>
  </bookViews>
  <sheets>
    <sheet name="Handleiding" sheetId="1" r:id="rId1"/>
    <sheet name="Prijswens 1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80" i="2" l="1"/>
  <c r="E61" i="2" l="1"/>
  <c r="E63" i="2" s="1"/>
  <c r="E55" i="2"/>
  <c r="E54" i="2"/>
  <c r="E53" i="2"/>
  <c r="E52" i="2"/>
  <c r="E51" i="2"/>
  <c r="E50" i="2"/>
  <c r="E49" i="2"/>
  <c r="E48" i="2"/>
  <c r="E42" i="2"/>
  <c r="E41" i="2"/>
  <c r="E40" i="2"/>
  <c r="E39" i="2"/>
  <c r="E38" i="2"/>
  <c r="E37" i="2"/>
  <c r="E36" i="2"/>
  <c r="E35" i="2"/>
  <c r="E34" i="2"/>
  <c r="E33" i="2"/>
  <c r="E17" i="2"/>
  <c r="E18" i="2"/>
  <c r="E19" i="2"/>
  <c r="E20" i="2"/>
  <c r="E21" i="2"/>
  <c r="E22" i="2"/>
  <c r="E23" i="2"/>
  <c r="E27" i="2"/>
  <c r="E26" i="2"/>
  <c r="E25" i="2"/>
  <c r="E24" i="2"/>
  <c r="E6" i="2"/>
  <c r="E7" i="2"/>
  <c r="E8" i="2"/>
  <c r="E9" i="2"/>
  <c r="E10" i="2"/>
  <c r="E11" i="2"/>
  <c r="E5" i="2"/>
  <c r="E57" i="2" l="1"/>
  <c r="E44" i="2"/>
  <c r="E13" i="2"/>
  <c r="E29" i="2"/>
  <c r="E76" i="2"/>
  <c r="E78" i="2" s="1"/>
  <c r="E71" i="2"/>
  <c r="E73" i="2" s="1"/>
  <c r="E66" i="2"/>
  <c r="E68" i="2" s="1"/>
</calcChain>
</file>

<file path=xl/sharedStrings.xml><?xml version="1.0" encoding="utf-8"?>
<sst xmlns="http://schemas.openxmlformats.org/spreadsheetml/2006/main" count="130" uniqueCount="85">
  <si>
    <t>Algemeen</t>
  </si>
  <si>
    <t>Prijzen</t>
  </si>
  <si>
    <t>1. De tabbladen van deze spreadsheet, corresponderen met de prijswensen zoals beschreven in de Uitnodiging tot Inschrijving. Inschrijver dient de geel gearceerde cellen van alle tabbladen te voorzien van de gevraagde informatie.</t>
  </si>
  <si>
    <t>2. Niet invullen van prijswensen, of onderdelen van een prijswens, leidt tot ongeldigheid en dus uitsluiting. Ingediende prijzen/opslagen worden afgerond en beoordeeld op de decimalen waarop de prijzen/opslagen worden afgerond in dit Prijzenblad.</t>
  </si>
  <si>
    <t>3. Het verkeerd interpreteren van dit Prijzenblad komt voor verantwoordelijkheid van de Inschrijver. Vragen omtrent dit Prijzenblad kunnen gesteld worden, conform de mogelijkheden die staan beschreven in de Uitnodiging tot Inschrijving.</t>
  </si>
  <si>
    <t xml:space="preserve">4. Wijzigen van het Prijzenblad leidt tot ongeldigverklaring van uw inschrijving en derhalve tot uitsluiting. </t>
  </si>
  <si>
    <t>5. Strategisch inschrijven is toegestaan.</t>
  </si>
  <si>
    <t>Annex III Prijzenblad</t>
  </si>
  <si>
    <t>6. Het indienen van nulprijzen is toegestaan op subonderdelen van de prijswens.</t>
  </si>
  <si>
    <t>7. Het indienen van negatieve prijzen is -op straffe van uitsluiting- niet toegestaan.</t>
  </si>
  <si>
    <t>Prijswens 1</t>
  </si>
  <si>
    <t>Aantal</t>
  </si>
  <si>
    <t>Subtotaal</t>
  </si>
  <si>
    <t>Tafel</t>
  </si>
  <si>
    <t>Totaalprijs</t>
  </si>
  <si>
    <t>Verkoopprijs</t>
  </si>
  <si>
    <t>Totaal</t>
  </si>
  <si>
    <t>Leveringskosten</t>
  </si>
  <si>
    <t>Eenmalige leveringskosten</t>
  </si>
  <si>
    <t>Kosten montage, plaatsing/installatie en gebruiksklaar opleveren</t>
  </si>
  <si>
    <t>Montage, plaatsing/installatie en gebruiksklaar opleveren</t>
  </si>
  <si>
    <t>Onderhoud</t>
  </si>
  <si>
    <t>Onderhoud per jaar</t>
  </si>
  <si>
    <t>Natuurkunde</t>
  </si>
  <si>
    <t>Omschrijving</t>
  </si>
  <si>
    <t>Positie</t>
  </si>
  <si>
    <t>Demonstratietafel</t>
  </si>
  <si>
    <t>Verrijdbare tafel</t>
  </si>
  <si>
    <t>Mobiele zuurkast</t>
  </si>
  <si>
    <t>Plafondliften</t>
  </si>
  <si>
    <t>Kastenwand</t>
  </si>
  <si>
    <t>Verrijdbare kast</t>
  </si>
  <si>
    <t xml:space="preserve">Werktafel L-opstelling </t>
  </si>
  <si>
    <t>Tafel voor computer</t>
  </si>
  <si>
    <t>Dockingstation voor mobiele zuurkast</t>
  </si>
  <si>
    <t>01</t>
  </si>
  <si>
    <t>02</t>
  </si>
  <si>
    <t>04</t>
  </si>
  <si>
    <t>09</t>
  </si>
  <si>
    <t>12</t>
  </si>
  <si>
    <t>13</t>
  </si>
  <si>
    <t>16</t>
  </si>
  <si>
    <t>21</t>
  </si>
  <si>
    <t>22</t>
  </si>
  <si>
    <t>23</t>
  </si>
  <si>
    <t>25</t>
  </si>
  <si>
    <t>Scheikunde</t>
  </si>
  <si>
    <t>26</t>
  </si>
  <si>
    <t>33</t>
  </si>
  <si>
    <t>35</t>
  </si>
  <si>
    <t>38</t>
  </si>
  <si>
    <t>39</t>
  </si>
  <si>
    <t>Nooddouche</t>
  </si>
  <si>
    <t>43</t>
  </si>
  <si>
    <t>44</t>
  </si>
  <si>
    <t>Biologie</t>
  </si>
  <si>
    <t>Wandwerktafel</t>
  </si>
  <si>
    <t>51</t>
  </si>
  <si>
    <t>52</t>
  </si>
  <si>
    <t>53</t>
  </si>
  <si>
    <t>Elektra verdeelkast</t>
  </si>
  <si>
    <t>54</t>
  </si>
  <si>
    <t>Tafel voor computers</t>
  </si>
  <si>
    <t>61</t>
  </si>
  <si>
    <t>62</t>
  </si>
  <si>
    <t>63</t>
  </si>
  <si>
    <t>66</t>
  </si>
  <si>
    <t>67</t>
  </si>
  <si>
    <t>Spoeltafel</t>
  </si>
  <si>
    <t>Pratijklokaal Beelden vormgeven</t>
  </si>
  <si>
    <t>71</t>
  </si>
  <si>
    <t>72</t>
  </si>
  <si>
    <t>74</t>
  </si>
  <si>
    <t>75</t>
  </si>
  <si>
    <t>76</t>
  </si>
  <si>
    <t>77</t>
  </si>
  <si>
    <t>78</t>
  </si>
  <si>
    <t>79</t>
  </si>
  <si>
    <t>Katrol</t>
  </si>
  <si>
    <t>4-persoons techniettafel</t>
  </si>
  <si>
    <t>Wastrog</t>
  </si>
  <si>
    <t>Vitrinekasten</t>
  </si>
  <si>
    <t>110</t>
  </si>
  <si>
    <t>Glasflessenkast</t>
  </si>
  <si>
    <t>Gasflessenkast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</si>
</sst>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7" x14ac:knownFonts="1">
    <font>
      <sz val="11"/>
      <color theme="1"/>
      <name val="Calibri"/>
      <family val="2"/>
      <scheme val="minor"/>
    </font>
    <font>
      <b/>
      <sz val="24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5" fillId="0" borderId="0" applyFont="0" applyFill="0" applyBorder="0" applyAlignment="0" applyProtection="0"/>
  </cellStyleXfs>
  <cellXfs count="32">
    <xf numFmtId="0" fontId="0" fillId="0" borderId="0" xfId="0"/>
    <xf numFmtId="0" fontId="0" fillId="2" borderId="0" xfId="0" applyFill="1"/>
    <xf numFmtId="0" fontId="1" fillId="3" borderId="1" xfId="0" applyFont="1" applyFill="1" applyBorder="1"/>
    <xf numFmtId="0" fontId="2" fillId="2" borderId="0" xfId="0" applyFont="1" applyFill="1" applyAlignment="1">
      <alignment wrapText="1"/>
    </xf>
    <xf numFmtId="0" fontId="0" fillId="2" borderId="0" xfId="0" applyFill="1" applyAlignment="1">
      <alignment wrapText="1"/>
    </xf>
    <xf numFmtId="0" fontId="3" fillId="2" borderId="2" xfId="0" applyFont="1" applyFill="1" applyBorder="1" applyAlignment="1">
      <alignment vertical="top" wrapText="1"/>
    </xf>
    <xf numFmtId="0" fontId="4" fillId="2" borderId="2" xfId="0" applyFont="1" applyFill="1" applyBorder="1" applyAlignment="1">
      <alignment vertical="top" wrapText="1"/>
    </xf>
    <xf numFmtId="0" fontId="0" fillId="2" borderId="2" xfId="0" applyFill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0" fillId="2" borderId="2" xfId="0" applyFill="1" applyBorder="1"/>
    <xf numFmtId="44" fontId="0" fillId="2" borderId="2" xfId="1" applyFont="1" applyFill="1" applyBorder="1"/>
    <xf numFmtId="0" fontId="6" fillId="2" borderId="2" xfId="0" applyFont="1" applyFill="1" applyBorder="1"/>
    <xf numFmtId="44" fontId="0" fillId="2" borderId="0" xfId="1" applyFont="1" applyFill="1"/>
    <xf numFmtId="44" fontId="6" fillId="2" borderId="2" xfId="0" applyNumberFormat="1" applyFont="1" applyFill="1" applyBorder="1"/>
    <xf numFmtId="0" fontId="6" fillId="3" borderId="2" xfId="0" applyFont="1" applyFill="1" applyBorder="1"/>
    <xf numFmtId="0" fontId="6" fillId="2" borderId="0" xfId="0" applyFont="1" applyFill="1"/>
    <xf numFmtId="44" fontId="6" fillId="2" borderId="0" xfId="0" applyNumberFormat="1" applyFont="1" applyFill="1"/>
    <xf numFmtId="0" fontId="0" fillId="2" borderId="2" xfId="0" applyFill="1" applyBorder="1" applyAlignment="1">
      <alignment horizontal="left"/>
    </xf>
    <xf numFmtId="44" fontId="6" fillId="2" borderId="2" xfId="1" applyFont="1" applyFill="1" applyBorder="1"/>
    <xf numFmtId="49" fontId="0" fillId="2" borderId="2" xfId="0" applyNumberForma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0" fillId="2" borderId="3" xfId="0" applyFill="1" applyBorder="1" applyAlignment="1">
      <alignment horizontal="left"/>
    </xf>
    <xf numFmtId="0" fontId="0" fillId="2" borderId="4" xfId="0" applyFill="1" applyBorder="1" applyAlignment="1">
      <alignment horizontal="left"/>
    </xf>
    <xf numFmtId="0" fontId="0" fillId="2" borderId="5" xfId="0" applyFill="1" applyBorder="1" applyAlignment="1">
      <alignment horizontal="left"/>
    </xf>
    <xf numFmtId="0" fontId="6" fillId="3" borderId="3" xfId="0" applyFont="1" applyFill="1" applyBorder="1" applyAlignment="1">
      <alignment horizontal="center"/>
    </xf>
    <xf numFmtId="0" fontId="6" fillId="3" borderId="4" xfId="0" applyFont="1" applyFill="1" applyBorder="1" applyAlignment="1">
      <alignment horizontal="center"/>
    </xf>
    <xf numFmtId="0" fontId="6" fillId="3" borderId="5" xfId="0" applyFont="1" applyFill="1" applyBorder="1" applyAlignment="1">
      <alignment horizontal="center"/>
    </xf>
    <xf numFmtId="44" fontId="0" fillId="4" borderId="2" xfId="1" applyFont="1" applyFill="1" applyBorder="1" applyProtection="1">
      <protection locked="0"/>
    </xf>
    <xf numFmtId="44" fontId="0" fillId="4" borderId="2" xfId="1" applyFont="1" applyFill="1" applyBorder="1" applyAlignment="1" applyProtection="1">
      <alignment horizontal="center"/>
      <protection locked="0"/>
    </xf>
  </cellXfs>
  <cellStyles count="2">
    <cellStyle name="Standaard" xfId="0" builtinId="0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0"/>
  <sheetViews>
    <sheetView tabSelected="1" zoomScale="85" zoomScaleNormal="85" zoomScalePageLayoutView="85" workbookViewId="0">
      <selection activeCell="A28" sqref="A28"/>
    </sheetView>
  </sheetViews>
  <sheetFormatPr defaultColWidth="9.140625" defaultRowHeight="15" x14ac:dyDescent="0.25"/>
  <cols>
    <col min="1" max="1" width="103.42578125" style="1" customWidth="1"/>
    <col min="2" max="16384" width="9.140625" style="1"/>
  </cols>
  <sheetData>
    <row r="1" spans="1:1" ht="32.25" thickBot="1" x14ac:dyDescent="0.55000000000000004">
      <c r="A1" s="2" t="s">
        <v>7</v>
      </c>
    </row>
    <row r="2" spans="1:1" s="4" customFormat="1" x14ac:dyDescent="0.25">
      <c r="A2" s="3" t="s">
        <v>0</v>
      </c>
    </row>
    <row r="3" spans="1:1" s="4" customFormat="1" ht="45" x14ac:dyDescent="0.25">
      <c r="A3" s="5" t="s">
        <v>2</v>
      </c>
    </row>
    <row r="4" spans="1:1" s="4" customFormat="1" ht="45" x14ac:dyDescent="0.25">
      <c r="A4" s="5" t="s">
        <v>3</v>
      </c>
    </row>
    <row r="5" spans="1:1" s="4" customFormat="1" ht="45" x14ac:dyDescent="0.25">
      <c r="A5" s="6" t="s">
        <v>4</v>
      </c>
    </row>
    <row r="6" spans="1:1" s="4" customFormat="1" x14ac:dyDescent="0.25">
      <c r="A6" s="7" t="s">
        <v>5</v>
      </c>
    </row>
    <row r="7" spans="1:1" s="4" customFormat="1" x14ac:dyDescent="0.25">
      <c r="A7" s="3" t="s">
        <v>1</v>
      </c>
    </row>
    <row r="8" spans="1:1" s="4" customFormat="1" x14ac:dyDescent="0.25">
      <c r="A8" s="8" t="s">
        <v>6</v>
      </c>
    </row>
    <row r="9" spans="1:1" s="4" customFormat="1" x14ac:dyDescent="0.25">
      <c r="A9" s="9" t="s">
        <v>8</v>
      </c>
    </row>
    <row r="10" spans="1:1" s="4" customFormat="1" x14ac:dyDescent="0.25">
      <c r="A10" s="9" t="s">
        <v>9</v>
      </c>
    </row>
  </sheetData>
  <sheetProtection algorithmName="SHA-512" hashValue="jIjWBf8riEJY0r/T2BB846xMDEKpn62YHHeRJDEGddg46KHI8j15as4wMFFTyWAePDyQB02ga+cTF2dmFYGmCg==" saltValue="nL3BWVWI2iJPtsxcbJRvhg==" spinCount="100000" sheet="1" objects="1" scenarios="1"/>
  <pageMargins left="0.70866141732283472" right="0.70866141732283472" top="0.74803149606299213" bottom="0.74803149606299213" header="0.31496062992125984" footer="0.31496062992125984"/>
  <pageSetup paperSize="9" scale="8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51D248-D079-458D-A31C-DC94352C1C09}">
  <dimension ref="A1:E80"/>
  <sheetViews>
    <sheetView zoomScaleNormal="100" zoomScalePageLayoutView="85" workbookViewId="0">
      <selection activeCell="J9" sqref="J9"/>
    </sheetView>
  </sheetViews>
  <sheetFormatPr defaultColWidth="9.140625" defaultRowHeight="15" x14ac:dyDescent="0.25"/>
  <cols>
    <col min="1" max="1" width="7.140625" style="1" bestFit="1" customWidth="1"/>
    <col min="2" max="2" width="35.140625" style="1" bestFit="1" customWidth="1"/>
    <col min="3" max="3" width="6.7109375" style="1" bestFit="1" customWidth="1"/>
    <col min="4" max="4" width="17.5703125" style="1" customWidth="1"/>
    <col min="5" max="5" width="19.5703125" style="1" customWidth="1"/>
    <col min="6" max="15" width="9.140625" style="1"/>
    <col min="16" max="16" width="119.5703125" style="1" bestFit="1" customWidth="1"/>
    <col min="17" max="16384" width="9.140625" style="1"/>
  </cols>
  <sheetData>
    <row r="1" spans="1:5" ht="31.5" x14ac:dyDescent="0.5">
      <c r="A1" s="23" t="s">
        <v>10</v>
      </c>
      <c r="B1" s="23"/>
      <c r="C1" s="23"/>
      <c r="D1" s="23"/>
      <c r="E1" s="23"/>
    </row>
    <row r="3" spans="1:5" x14ac:dyDescent="0.25">
      <c r="B3" s="21" t="s">
        <v>23</v>
      </c>
      <c r="C3" s="21"/>
      <c r="D3" s="21"/>
      <c r="E3" s="21"/>
    </row>
    <row r="4" spans="1:5" x14ac:dyDescent="0.25">
      <c r="A4" s="15" t="s">
        <v>25</v>
      </c>
      <c r="B4" s="15" t="s">
        <v>24</v>
      </c>
      <c r="C4" s="15" t="s">
        <v>11</v>
      </c>
      <c r="D4" s="15" t="s">
        <v>15</v>
      </c>
      <c r="E4" s="15" t="s">
        <v>16</v>
      </c>
    </row>
    <row r="5" spans="1:5" x14ac:dyDescent="0.25">
      <c r="A5" s="20" t="s">
        <v>35</v>
      </c>
      <c r="B5" s="10" t="s">
        <v>26</v>
      </c>
      <c r="C5" s="10">
        <v>1</v>
      </c>
      <c r="D5" s="30">
        <v>0</v>
      </c>
      <c r="E5" s="11">
        <f>C5*D5</f>
        <v>0</v>
      </c>
    </row>
    <row r="6" spans="1:5" x14ac:dyDescent="0.25">
      <c r="A6" s="20" t="s">
        <v>36</v>
      </c>
      <c r="B6" s="10" t="s">
        <v>27</v>
      </c>
      <c r="C6" s="10">
        <v>1</v>
      </c>
      <c r="D6" s="30">
        <v>0</v>
      </c>
      <c r="E6" s="11">
        <f t="shared" ref="E6:E11" si="0">C6*D6</f>
        <v>0</v>
      </c>
    </row>
    <row r="7" spans="1:5" x14ac:dyDescent="0.25">
      <c r="A7" s="20" t="s">
        <v>37</v>
      </c>
      <c r="B7" s="10" t="s">
        <v>28</v>
      </c>
      <c r="C7" s="10">
        <v>1</v>
      </c>
      <c r="D7" s="30">
        <v>0</v>
      </c>
      <c r="E7" s="11">
        <f t="shared" si="0"/>
        <v>0</v>
      </c>
    </row>
    <row r="8" spans="1:5" x14ac:dyDescent="0.25">
      <c r="A8" s="20" t="s">
        <v>38</v>
      </c>
      <c r="B8" s="10" t="s">
        <v>29</v>
      </c>
      <c r="C8" s="10">
        <v>1</v>
      </c>
      <c r="D8" s="30">
        <v>0</v>
      </c>
      <c r="E8" s="11">
        <f t="shared" si="0"/>
        <v>0</v>
      </c>
    </row>
    <row r="9" spans="1:5" x14ac:dyDescent="0.25">
      <c r="A9" s="20" t="s">
        <v>39</v>
      </c>
      <c r="B9" s="10" t="s">
        <v>30</v>
      </c>
      <c r="C9" s="10">
        <v>1</v>
      </c>
      <c r="D9" s="30">
        <v>0</v>
      </c>
      <c r="E9" s="11">
        <f t="shared" si="0"/>
        <v>0</v>
      </c>
    </row>
    <row r="10" spans="1:5" x14ac:dyDescent="0.25">
      <c r="A10" s="20" t="s">
        <v>40</v>
      </c>
      <c r="B10" s="10" t="s">
        <v>31</v>
      </c>
      <c r="C10" s="10">
        <v>1</v>
      </c>
      <c r="D10" s="30">
        <v>0</v>
      </c>
      <c r="E10" s="11">
        <f t="shared" si="0"/>
        <v>0</v>
      </c>
    </row>
    <row r="11" spans="1:5" x14ac:dyDescent="0.25">
      <c r="A11" s="20" t="s">
        <v>41</v>
      </c>
      <c r="B11" s="10" t="s">
        <v>34</v>
      </c>
      <c r="C11" s="10">
        <v>1</v>
      </c>
      <c r="D11" s="30">
        <v>0</v>
      </c>
      <c r="E11" s="11">
        <f t="shared" si="0"/>
        <v>0</v>
      </c>
    </row>
    <row r="12" spans="1:5" x14ac:dyDescent="0.25">
      <c r="A12" s="16"/>
      <c r="B12" s="22"/>
      <c r="C12" s="22"/>
      <c r="D12" s="22"/>
      <c r="E12" s="22"/>
    </row>
    <row r="13" spans="1:5" x14ac:dyDescent="0.25">
      <c r="D13" s="19" t="s">
        <v>12</v>
      </c>
      <c r="E13" s="19">
        <f>SUM(E5:E11)</f>
        <v>0</v>
      </c>
    </row>
    <row r="14" spans="1:5" x14ac:dyDescent="0.25">
      <c r="D14" s="13"/>
      <c r="E14" s="13"/>
    </row>
    <row r="15" spans="1:5" x14ac:dyDescent="0.25">
      <c r="B15" s="21" t="s">
        <v>46</v>
      </c>
      <c r="C15" s="21"/>
      <c r="D15" s="21"/>
      <c r="E15" s="21"/>
    </row>
    <row r="16" spans="1:5" x14ac:dyDescent="0.25">
      <c r="A16" s="15" t="s">
        <v>25</v>
      </c>
      <c r="B16" s="15" t="s">
        <v>24</v>
      </c>
      <c r="C16" s="15" t="s">
        <v>11</v>
      </c>
      <c r="D16" s="15" t="s">
        <v>15</v>
      </c>
      <c r="E16" s="15" t="s">
        <v>16</v>
      </c>
    </row>
    <row r="17" spans="1:5" x14ac:dyDescent="0.25">
      <c r="A17" s="20" t="s">
        <v>42</v>
      </c>
      <c r="B17" s="10" t="s">
        <v>30</v>
      </c>
      <c r="C17" s="10">
        <v>1</v>
      </c>
      <c r="D17" s="30">
        <v>0</v>
      </c>
      <c r="E17" s="11">
        <f>C17*D17</f>
        <v>0</v>
      </c>
    </row>
    <row r="18" spans="1:5" x14ac:dyDescent="0.25">
      <c r="A18" s="20" t="s">
        <v>43</v>
      </c>
      <c r="B18" s="10" t="s">
        <v>32</v>
      </c>
      <c r="C18" s="10">
        <v>1</v>
      </c>
      <c r="D18" s="30">
        <v>0</v>
      </c>
      <c r="E18" s="11">
        <f t="shared" ref="E18:E27" si="1">C18*D18</f>
        <v>0</v>
      </c>
    </row>
    <row r="19" spans="1:5" x14ac:dyDescent="0.25">
      <c r="A19" s="20" t="s">
        <v>44</v>
      </c>
      <c r="B19" s="10" t="s">
        <v>33</v>
      </c>
      <c r="C19" s="10">
        <v>1</v>
      </c>
      <c r="D19" s="30">
        <v>0</v>
      </c>
      <c r="E19" s="11">
        <f t="shared" si="1"/>
        <v>0</v>
      </c>
    </row>
    <row r="20" spans="1:5" x14ac:dyDescent="0.25">
      <c r="A20" s="20" t="s">
        <v>45</v>
      </c>
      <c r="B20" s="10" t="s">
        <v>30</v>
      </c>
      <c r="C20" s="10">
        <v>1</v>
      </c>
      <c r="D20" s="30">
        <v>0</v>
      </c>
      <c r="E20" s="11">
        <f t="shared" si="1"/>
        <v>0</v>
      </c>
    </row>
    <row r="21" spans="1:5" x14ac:dyDescent="0.25">
      <c r="A21" s="20" t="s">
        <v>47</v>
      </c>
      <c r="B21" s="10" t="s">
        <v>26</v>
      </c>
      <c r="C21" s="10">
        <v>1</v>
      </c>
      <c r="D21" s="30">
        <v>0</v>
      </c>
      <c r="E21" s="11">
        <f t="shared" si="1"/>
        <v>0</v>
      </c>
    </row>
    <row r="22" spans="1:5" x14ac:dyDescent="0.25">
      <c r="A22" s="20" t="s">
        <v>48</v>
      </c>
      <c r="B22" s="10" t="s">
        <v>27</v>
      </c>
      <c r="C22" s="10">
        <v>1</v>
      </c>
      <c r="D22" s="30">
        <v>0</v>
      </c>
      <c r="E22" s="11">
        <f t="shared" si="1"/>
        <v>0</v>
      </c>
    </row>
    <row r="23" spans="1:5" x14ac:dyDescent="0.25">
      <c r="A23" s="20" t="s">
        <v>49</v>
      </c>
      <c r="B23" s="10" t="s">
        <v>29</v>
      </c>
      <c r="C23" s="10">
        <v>8</v>
      </c>
      <c r="D23" s="30">
        <v>0</v>
      </c>
      <c r="E23" s="11">
        <f t="shared" si="1"/>
        <v>0</v>
      </c>
    </row>
    <row r="24" spans="1:5" x14ac:dyDescent="0.25">
      <c r="A24" s="20" t="s">
        <v>50</v>
      </c>
      <c r="B24" s="10" t="s">
        <v>30</v>
      </c>
      <c r="C24" s="10">
        <v>1</v>
      </c>
      <c r="D24" s="30">
        <v>0</v>
      </c>
      <c r="E24" s="11">
        <f t="shared" si="1"/>
        <v>0</v>
      </c>
    </row>
    <row r="25" spans="1:5" x14ac:dyDescent="0.25">
      <c r="A25" s="20" t="s">
        <v>51</v>
      </c>
      <c r="B25" s="10" t="s">
        <v>52</v>
      </c>
      <c r="C25" s="10">
        <v>1</v>
      </c>
      <c r="D25" s="30">
        <v>0</v>
      </c>
      <c r="E25" s="11">
        <f t="shared" si="1"/>
        <v>0</v>
      </c>
    </row>
    <row r="26" spans="1:5" x14ac:dyDescent="0.25">
      <c r="A26" s="20" t="s">
        <v>53</v>
      </c>
      <c r="B26" s="10" t="s">
        <v>34</v>
      </c>
      <c r="C26" s="10">
        <v>1</v>
      </c>
      <c r="D26" s="30">
        <v>0</v>
      </c>
      <c r="E26" s="11">
        <f t="shared" si="1"/>
        <v>0</v>
      </c>
    </row>
    <row r="27" spans="1:5" x14ac:dyDescent="0.25">
      <c r="A27" s="20" t="s">
        <v>54</v>
      </c>
      <c r="B27" s="10" t="s">
        <v>31</v>
      </c>
      <c r="C27" s="10">
        <v>1</v>
      </c>
      <c r="D27" s="30">
        <v>0</v>
      </c>
      <c r="E27" s="11">
        <f t="shared" si="1"/>
        <v>0</v>
      </c>
    </row>
    <row r="28" spans="1:5" x14ac:dyDescent="0.25">
      <c r="A28" s="16"/>
      <c r="B28" s="22"/>
      <c r="C28" s="22"/>
      <c r="D28" s="22"/>
      <c r="E28" s="22"/>
    </row>
    <row r="29" spans="1:5" x14ac:dyDescent="0.25">
      <c r="D29" s="19" t="s">
        <v>12</v>
      </c>
      <c r="E29" s="19">
        <f>SUM(E17:E27)</f>
        <v>0</v>
      </c>
    </row>
    <row r="30" spans="1:5" x14ac:dyDescent="0.25">
      <c r="D30" s="13"/>
      <c r="E30" s="13"/>
    </row>
    <row r="31" spans="1:5" x14ac:dyDescent="0.25">
      <c r="B31" s="21" t="s">
        <v>55</v>
      </c>
      <c r="C31" s="21"/>
      <c r="D31" s="21"/>
      <c r="E31" s="21"/>
    </row>
    <row r="32" spans="1:5" x14ac:dyDescent="0.25">
      <c r="A32" s="15" t="s">
        <v>25</v>
      </c>
      <c r="B32" s="15" t="s">
        <v>24</v>
      </c>
      <c r="C32" s="15" t="s">
        <v>11</v>
      </c>
      <c r="D32" s="15" t="s">
        <v>15</v>
      </c>
      <c r="E32" s="15" t="s">
        <v>16</v>
      </c>
    </row>
    <row r="33" spans="1:5" x14ac:dyDescent="0.25">
      <c r="A33" s="20" t="s">
        <v>57</v>
      </c>
      <c r="B33" s="10" t="s">
        <v>56</v>
      </c>
      <c r="C33" s="10">
        <v>1</v>
      </c>
      <c r="D33" s="30">
        <v>0</v>
      </c>
      <c r="E33" s="11">
        <f>C33*D33</f>
        <v>0</v>
      </c>
    </row>
    <row r="34" spans="1:5" x14ac:dyDescent="0.25">
      <c r="A34" s="20" t="s">
        <v>58</v>
      </c>
      <c r="B34" s="10" t="s">
        <v>30</v>
      </c>
      <c r="C34" s="10">
        <v>1</v>
      </c>
      <c r="D34" s="30">
        <v>0</v>
      </c>
      <c r="E34" s="11">
        <f t="shared" ref="E34:E42" si="2">C34*D34</f>
        <v>0</v>
      </c>
    </row>
    <row r="35" spans="1:5" x14ac:dyDescent="0.25">
      <c r="A35" s="20" t="s">
        <v>59</v>
      </c>
      <c r="B35" s="10" t="s">
        <v>60</v>
      </c>
      <c r="C35" s="10">
        <v>1</v>
      </c>
      <c r="D35" s="30">
        <v>0</v>
      </c>
      <c r="E35" s="11">
        <f t="shared" si="2"/>
        <v>0</v>
      </c>
    </row>
    <row r="36" spans="1:5" x14ac:dyDescent="0.25">
      <c r="A36" s="20" t="s">
        <v>61</v>
      </c>
      <c r="B36" s="10" t="s">
        <v>62</v>
      </c>
      <c r="C36" s="10">
        <v>1</v>
      </c>
      <c r="D36" s="30">
        <v>0</v>
      </c>
      <c r="E36" s="11">
        <f t="shared" si="2"/>
        <v>0</v>
      </c>
    </row>
    <row r="37" spans="1:5" x14ac:dyDescent="0.25">
      <c r="A37" s="20" t="s">
        <v>63</v>
      </c>
      <c r="B37" s="10" t="s">
        <v>60</v>
      </c>
      <c r="C37" s="10">
        <v>1</v>
      </c>
      <c r="D37" s="30">
        <v>0</v>
      </c>
      <c r="E37" s="11">
        <f t="shared" si="2"/>
        <v>0</v>
      </c>
    </row>
    <row r="38" spans="1:5" x14ac:dyDescent="0.25">
      <c r="A38" s="20" t="s">
        <v>64</v>
      </c>
      <c r="B38" s="10" t="s">
        <v>13</v>
      </c>
      <c r="C38" s="10">
        <v>1</v>
      </c>
      <c r="D38" s="30">
        <v>0</v>
      </c>
      <c r="E38" s="11">
        <f t="shared" si="2"/>
        <v>0</v>
      </c>
    </row>
    <row r="39" spans="1:5" x14ac:dyDescent="0.25">
      <c r="A39" s="20" t="s">
        <v>65</v>
      </c>
      <c r="B39" s="10" t="s">
        <v>27</v>
      </c>
      <c r="C39" s="10">
        <v>1</v>
      </c>
      <c r="D39" s="30">
        <v>0</v>
      </c>
      <c r="E39" s="11">
        <f t="shared" si="2"/>
        <v>0</v>
      </c>
    </row>
    <row r="40" spans="1:5" x14ac:dyDescent="0.25">
      <c r="A40" s="20" t="s">
        <v>66</v>
      </c>
      <c r="B40" s="10" t="s">
        <v>30</v>
      </c>
      <c r="C40" s="10">
        <v>1</v>
      </c>
      <c r="D40" s="30">
        <v>0</v>
      </c>
      <c r="E40" s="11">
        <f t="shared" si="2"/>
        <v>0</v>
      </c>
    </row>
    <row r="41" spans="1:5" x14ac:dyDescent="0.25">
      <c r="A41" s="20" t="s">
        <v>67</v>
      </c>
      <c r="B41" s="10" t="s">
        <v>68</v>
      </c>
      <c r="C41" s="10">
        <v>1</v>
      </c>
      <c r="D41" s="30">
        <v>0</v>
      </c>
      <c r="E41" s="11">
        <f t="shared" si="2"/>
        <v>0</v>
      </c>
    </row>
    <row r="42" spans="1:5" x14ac:dyDescent="0.25">
      <c r="A42" s="20" t="s">
        <v>53</v>
      </c>
      <c r="B42" s="10" t="s">
        <v>56</v>
      </c>
      <c r="C42" s="10">
        <v>1</v>
      </c>
      <c r="D42" s="30">
        <v>0</v>
      </c>
      <c r="E42" s="11">
        <f t="shared" si="2"/>
        <v>0</v>
      </c>
    </row>
    <row r="43" spans="1:5" x14ac:dyDescent="0.25">
      <c r="A43" s="20"/>
      <c r="B43" s="22"/>
      <c r="C43" s="22"/>
      <c r="D43" s="22"/>
      <c r="E43" s="22"/>
    </row>
    <row r="44" spans="1:5" x14ac:dyDescent="0.25">
      <c r="A44" s="20"/>
      <c r="D44" s="19" t="s">
        <v>12</v>
      </c>
      <c r="E44" s="19">
        <f>SUM(E33:E42)</f>
        <v>0</v>
      </c>
    </row>
    <row r="45" spans="1:5" x14ac:dyDescent="0.25">
      <c r="A45" s="20"/>
      <c r="D45" s="13"/>
      <c r="E45" s="13"/>
    </row>
    <row r="46" spans="1:5" x14ac:dyDescent="0.25">
      <c r="A46" s="20"/>
      <c r="B46" s="21" t="s">
        <v>69</v>
      </c>
      <c r="C46" s="21"/>
      <c r="D46" s="21"/>
      <c r="E46" s="21"/>
    </row>
    <row r="47" spans="1:5" x14ac:dyDescent="0.25">
      <c r="A47" s="20" t="s">
        <v>25</v>
      </c>
      <c r="B47" s="15" t="s">
        <v>24</v>
      </c>
      <c r="C47" s="15" t="s">
        <v>11</v>
      </c>
      <c r="D47" s="15" t="s">
        <v>15</v>
      </c>
      <c r="E47" s="15" t="s">
        <v>16</v>
      </c>
    </row>
    <row r="48" spans="1:5" x14ac:dyDescent="0.25">
      <c r="A48" s="20" t="s">
        <v>70</v>
      </c>
      <c r="B48" s="10" t="s">
        <v>60</v>
      </c>
      <c r="C48" s="10">
        <v>1</v>
      </c>
      <c r="D48" s="30">
        <v>0</v>
      </c>
      <c r="E48" s="11">
        <f>C48*D48</f>
        <v>0</v>
      </c>
    </row>
    <row r="49" spans="1:5" x14ac:dyDescent="0.25">
      <c r="A49" s="20" t="s">
        <v>71</v>
      </c>
      <c r="B49" s="10" t="s">
        <v>56</v>
      </c>
      <c r="C49" s="10">
        <v>1</v>
      </c>
      <c r="D49" s="30">
        <v>0</v>
      </c>
      <c r="E49" s="11">
        <f t="shared" ref="E49:E55" si="3">C49*D49</f>
        <v>0</v>
      </c>
    </row>
    <row r="50" spans="1:5" x14ac:dyDescent="0.25">
      <c r="A50" s="20" t="s">
        <v>72</v>
      </c>
      <c r="B50" s="10" t="s">
        <v>56</v>
      </c>
      <c r="C50" s="10">
        <v>1</v>
      </c>
      <c r="D50" s="30">
        <v>0</v>
      </c>
      <c r="E50" s="11">
        <f t="shared" si="3"/>
        <v>0</v>
      </c>
    </row>
    <row r="51" spans="1:5" x14ac:dyDescent="0.25">
      <c r="A51" s="20" t="s">
        <v>73</v>
      </c>
      <c r="B51" s="10" t="s">
        <v>78</v>
      </c>
      <c r="C51" s="10">
        <v>1</v>
      </c>
      <c r="D51" s="30">
        <v>0</v>
      </c>
      <c r="E51" s="11">
        <f t="shared" si="3"/>
        <v>0</v>
      </c>
    </row>
    <row r="52" spans="1:5" x14ac:dyDescent="0.25">
      <c r="A52" s="20" t="s">
        <v>74</v>
      </c>
      <c r="B52" s="10" t="s">
        <v>79</v>
      </c>
      <c r="C52" s="10">
        <v>5</v>
      </c>
      <c r="D52" s="30">
        <v>0</v>
      </c>
      <c r="E52" s="11">
        <f t="shared" si="3"/>
        <v>0</v>
      </c>
    </row>
    <row r="53" spans="1:5" x14ac:dyDescent="0.25">
      <c r="A53" s="20" t="s">
        <v>75</v>
      </c>
      <c r="B53" s="10" t="s">
        <v>80</v>
      </c>
      <c r="C53" s="10">
        <v>1</v>
      </c>
      <c r="D53" s="30">
        <v>0</v>
      </c>
      <c r="E53" s="11">
        <f t="shared" si="3"/>
        <v>0</v>
      </c>
    </row>
    <row r="54" spans="1:5" x14ac:dyDescent="0.25">
      <c r="A54" s="20" t="s">
        <v>76</v>
      </c>
      <c r="B54" s="10" t="s">
        <v>81</v>
      </c>
      <c r="C54" s="10">
        <v>2</v>
      </c>
      <c r="D54" s="30">
        <v>0</v>
      </c>
      <c r="E54" s="11">
        <f t="shared" si="3"/>
        <v>0</v>
      </c>
    </row>
    <row r="55" spans="1:5" x14ac:dyDescent="0.25">
      <c r="A55" s="20" t="s">
        <v>77</v>
      </c>
      <c r="B55" s="10" t="s">
        <v>30</v>
      </c>
      <c r="C55" s="10">
        <v>1</v>
      </c>
      <c r="D55" s="30">
        <v>0</v>
      </c>
      <c r="E55" s="11">
        <f t="shared" si="3"/>
        <v>0</v>
      </c>
    </row>
    <row r="56" spans="1:5" x14ac:dyDescent="0.25">
      <c r="A56" s="16"/>
      <c r="B56" s="22"/>
      <c r="C56" s="22"/>
      <c r="D56" s="22"/>
      <c r="E56" s="22"/>
    </row>
    <row r="57" spans="1:5" x14ac:dyDescent="0.25">
      <c r="D57" s="19" t="s">
        <v>12</v>
      </c>
      <c r="E57" s="19">
        <f>SUM(E48:E55)</f>
        <v>0</v>
      </c>
    </row>
    <row r="58" spans="1:5" x14ac:dyDescent="0.25">
      <c r="D58" s="13"/>
      <c r="E58" s="13"/>
    </row>
    <row r="59" spans="1:5" x14ac:dyDescent="0.25">
      <c r="B59" s="21" t="s">
        <v>84</v>
      </c>
      <c r="C59" s="21"/>
      <c r="D59" s="21"/>
      <c r="E59" s="21"/>
    </row>
    <row r="60" spans="1:5" x14ac:dyDescent="0.25">
      <c r="A60" s="15" t="s">
        <v>25</v>
      </c>
      <c r="B60" s="15" t="s">
        <v>24</v>
      </c>
      <c r="C60" s="15" t="s">
        <v>11</v>
      </c>
      <c r="D60" s="15" t="s">
        <v>15</v>
      </c>
      <c r="E60" s="15" t="s">
        <v>16</v>
      </c>
    </row>
    <row r="61" spans="1:5" x14ac:dyDescent="0.25">
      <c r="A61" s="20" t="s">
        <v>82</v>
      </c>
      <c r="B61" s="10" t="s">
        <v>83</v>
      </c>
      <c r="C61" s="10">
        <v>1</v>
      </c>
      <c r="D61" s="30">
        <v>0</v>
      </c>
      <c r="E61" s="11">
        <f>C61*D61</f>
        <v>0</v>
      </c>
    </row>
    <row r="62" spans="1:5" x14ac:dyDescent="0.25">
      <c r="A62" s="16"/>
      <c r="B62" s="22"/>
      <c r="C62" s="22"/>
      <c r="D62" s="22"/>
      <c r="E62" s="22"/>
    </row>
    <row r="63" spans="1:5" x14ac:dyDescent="0.25">
      <c r="D63" s="19" t="s">
        <v>12</v>
      </c>
      <c r="E63" s="19">
        <f>SUM(E61:E61)</f>
        <v>0</v>
      </c>
    </row>
    <row r="64" spans="1:5" x14ac:dyDescent="0.25">
      <c r="D64" s="16"/>
      <c r="E64" s="17"/>
    </row>
    <row r="65" spans="2:5" x14ac:dyDescent="0.25">
      <c r="B65" s="27" t="s">
        <v>18</v>
      </c>
      <c r="C65" s="28"/>
      <c r="D65" s="28"/>
      <c r="E65" s="29"/>
    </row>
    <row r="66" spans="2:5" x14ac:dyDescent="0.25">
      <c r="B66" s="24" t="s">
        <v>17</v>
      </c>
      <c r="C66" s="25"/>
      <c r="D66" s="26"/>
      <c r="E66" s="30">
        <f>C66*D66</f>
        <v>0</v>
      </c>
    </row>
    <row r="67" spans="2:5" x14ac:dyDescent="0.25">
      <c r="D67" s="16"/>
      <c r="E67" s="17"/>
    </row>
    <row r="68" spans="2:5" x14ac:dyDescent="0.25">
      <c r="D68" s="12" t="s">
        <v>12</v>
      </c>
      <c r="E68" s="14">
        <f>SUM(E66)</f>
        <v>0</v>
      </c>
    </row>
    <row r="69" spans="2:5" x14ac:dyDescent="0.25">
      <c r="D69" s="16"/>
      <c r="E69" s="17"/>
    </row>
    <row r="70" spans="2:5" x14ac:dyDescent="0.25">
      <c r="B70" s="27" t="s">
        <v>19</v>
      </c>
      <c r="C70" s="28"/>
      <c r="D70" s="28"/>
      <c r="E70" s="29"/>
    </row>
    <row r="71" spans="2:5" x14ac:dyDescent="0.25">
      <c r="B71" s="24" t="s">
        <v>20</v>
      </c>
      <c r="C71" s="25"/>
      <c r="D71" s="26"/>
      <c r="E71" s="30">
        <f>C71*D71</f>
        <v>0</v>
      </c>
    </row>
    <row r="72" spans="2:5" x14ac:dyDescent="0.25">
      <c r="D72" s="16"/>
      <c r="E72" s="17"/>
    </row>
    <row r="73" spans="2:5" x14ac:dyDescent="0.25">
      <c r="D73" s="12" t="s">
        <v>12</v>
      </c>
      <c r="E73" s="14">
        <f>SUM(E71)</f>
        <v>0</v>
      </c>
    </row>
    <row r="74" spans="2:5" x14ac:dyDescent="0.25">
      <c r="D74" s="16"/>
      <c r="E74" s="17"/>
    </row>
    <row r="75" spans="2:5" x14ac:dyDescent="0.25">
      <c r="B75" s="27" t="s">
        <v>21</v>
      </c>
      <c r="C75" s="28"/>
      <c r="D75" s="28"/>
      <c r="E75" s="29"/>
    </row>
    <row r="76" spans="2:5" x14ac:dyDescent="0.25">
      <c r="B76" s="18" t="s">
        <v>22</v>
      </c>
      <c r="C76" s="31">
        <v>0</v>
      </c>
      <c r="D76" s="31"/>
      <c r="E76" s="11">
        <f>C76*10</f>
        <v>0</v>
      </c>
    </row>
    <row r="77" spans="2:5" x14ac:dyDescent="0.25">
      <c r="D77" s="16"/>
      <c r="E77" s="17"/>
    </row>
    <row r="78" spans="2:5" x14ac:dyDescent="0.25">
      <c r="D78" s="12" t="s">
        <v>12</v>
      </c>
      <c r="E78" s="14">
        <f>SUM(E76)</f>
        <v>0</v>
      </c>
    </row>
    <row r="79" spans="2:5" x14ac:dyDescent="0.25">
      <c r="D79" s="16"/>
      <c r="E79" s="17"/>
    </row>
    <row r="80" spans="2:5" x14ac:dyDescent="0.25">
      <c r="D80" s="12" t="s">
        <v>14</v>
      </c>
      <c r="E80" s="14">
        <f>E13+E29+E44+E57+E63+E68+E73+E78</f>
        <v>0</v>
      </c>
    </row>
  </sheetData>
  <sheetProtection algorithmName="SHA-512" hashValue="dWEfbnjJnWSJ2sNbGkQNpRK1h95eyf5uGxeoL05I4Eg5dPlcFvgkWDN9/TTX0yXach7Q2G48JAd6Nf7TlsVEaw==" saltValue="peL17d+FNFaiufyiZeAVqw==" spinCount="100000" sheet="1" objects="1" scenarios="1"/>
  <mergeCells count="17">
    <mergeCell ref="B75:E75"/>
    <mergeCell ref="C76:D76"/>
    <mergeCell ref="B65:E65"/>
    <mergeCell ref="B66:D66"/>
    <mergeCell ref="B70:E70"/>
    <mergeCell ref="B3:E3"/>
    <mergeCell ref="A1:E1"/>
    <mergeCell ref="B12:E12"/>
    <mergeCell ref="B31:E31"/>
    <mergeCell ref="B71:D71"/>
    <mergeCell ref="B59:E59"/>
    <mergeCell ref="B62:E62"/>
    <mergeCell ref="B15:E15"/>
    <mergeCell ref="B28:E28"/>
    <mergeCell ref="B43:E43"/>
    <mergeCell ref="B46:E46"/>
    <mergeCell ref="B56:E56"/>
  </mergeCells>
  <pageMargins left="0.70866141732283472" right="0.70866141732283472" top="0.74803149606299213" bottom="0.74803149606299213" header="0.31496062992125984" footer="0.31496062992125984"/>
  <pageSetup paperSize="9" scale="80" orientation="landscape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LongProperties xmlns="http://schemas.microsoft.com/office/2006/metadata/longProperties">
  <LongProp xmlns="" name="MetaInfo"><![CDATA[72;#vti_contentversionisdirty:BW|false
vti_parserversion:SR|14.0.0.4762
vti_lmt:SW|Wed, 31 Oct 2012 10:36:55 GMT
vti_contenttag:SW|{A8FBCF68-8822-4557-9A47-A0D6475985BF},3,2
_Category:SW|
vti_author:SR|PRO-MEREOR\\aharbers
vti_winfileattribs:SW|00000000
vti_approvallevel:SR|
vti_categories:VW|
vti_foldersubfolderitemcount:IR|0
vti_assignedto:SR|
Keywords:SW|
_Status:SW|
vti_cachedcustomprops:VX|vti_approvallevel vti_categories Subject vti_assignedto Keywords _Status vti_title _Author _Category ContentType _Comments
vti_modifiedby:SR|PRO-MEREOR\\aharbers
vti_docstoreversion:IR|3
vti_metainfoversion:IW|3
ContentTypeId:SW|0x010100C80F7F3B55186049819B236ECA2C441C
vti_ct:SW|Wed, 31 Oct 2012 10:36:55 GMT
vti_lat:SW|Fri, 18 Jan 2013 14:04:04 GMT
ContentType:SW|Document
vti_cachedtitle:SR|Prijzenblad
vti_title:SR|Prijzenblad
_Author:SW|Pro Mereor BV
vti_sourcecontrolmultiuserchkoutby:VR|PRO-MEREOR\\\\aharbers
_Comments:SW|
Subject:SW|
vti_folderitemcount:IR|0
]]></LongProp>
</Long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FD23C625AE9314CAFD6D24428E6F005" ma:contentTypeVersion="" ma:contentTypeDescription="Een nieuw document maken." ma:contentTypeScope="" ma:versionID="431dd9fa99af48293bc6084daa5e7b16">
  <xsd:schema xmlns:xsd="http://www.w3.org/2001/XMLSchema" xmlns:xs="http://www.w3.org/2001/XMLSchema" xmlns:p="http://schemas.microsoft.com/office/2006/metadata/properties" xmlns:ns2="8BBFBB27-3E02-4D0D-8F4F-2FBAE11F8FBD" xmlns:ns3="8bbfbb27-3e02-4d0d-8f4f-2fbae11f8fbd" targetNamespace="http://schemas.microsoft.com/office/2006/metadata/properties" ma:root="true" ma:fieldsID="de4a6620cb70102b159675ef3d85a94f" ns2:_="" ns3:_="">
    <xsd:import namespace="8BBFBB27-3E02-4D0D-8F4F-2FBAE11F8FBD"/>
    <xsd:import namespace="8bbfbb27-3e02-4d0d-8f4f-2fbae11f8fb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MediaServiceAuto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BFBB27-3E02-4D0D-8F4F-2FBAE11F8FB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bfbb27-3e02-4d0d-8f4f-2fbae11f8fbd" elementFormDefault="qualified">
    <xsd:import namespace="http://schemas.microsoft.com/office/2006/documentManagement/types"/>
    <xsd:import namespace="http://schemas.microsoft.com/office/infopath/2007/PartnerControls"/>
    <xsd:element name="MediaServiceAutoTags" ma:index="10" nillable="true" ma:displayName="Tags" ma:internalName="MediaServiceAutoTag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33E18D2-CC62-4CA9-BD92-4B90F2B4FD0A}">
  <ds:schemaRefs>
    <ds:schemaRef ds:uri="http://schemas.microsoft.com/office/infopath/2007/PartnerControls"/>
    <ds:schemaRef ds:uri="http://purl.org/dc/terms/"/>
    <ds:schemaRef ds:uri="8BBFBB27-3E02-4D0D-8F4F-2FBAE11F8FBD"/>
    <ds:schemaRef ds:uri="http://schemas.microsoft.com/office/2006/documentManagement/types"/>
    <ds:schemaRef ds:uri="8bbfbb27-3e02-4d0d-8f4f-2fbae11f8fbd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90299664-FE9E-416A-B505-5FD2AA5C50D8}">
  <ds:schemaRefs>
    <ds:schemaRef ds:uri="http://schemas.microsoft.com/office/2006/metadata/longProperties"/>
    <ds:schemaRef ds:uri=""/>
  </ds:schemaRefs>
</ds:datastoreItem>
</file>

<file path=customXml/itemProps3.xml><?xml version="1.0" encoding="utf-8"?>
<ds:datastoreItem xmlns:ds="http://schemas.openxmlformats.org/officeDocument/2006/customXml" ds:itemID="{15E61A80-8EED-49BB-A30D-A123A2B88B0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BBFBB27-3E02-4D0D-8F4F-2FBAE11F8FBD"/>
    <ds:schemaRef ds:uri="8bbfbb27-3e02-4d0d-8f4f-2fbae11f8fb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FBA95D26-435C-4F63-88CA-A20F5064B09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Handleiding</vt:lpstr>
      <vt:lpstr>Prijswens 1</vt:lpstr>
    </vt:vector>
  </TitlesOfParts>
  <Company>Pro Mereor 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Pro Mereor BV</dc:creator>
  <cp:lastModifiedBy>Arno Harbers</cp:lastModifiedBy>
  <cp:lastPrinted>2009-11-02T10:38:49Z</cp:lastPrinted>
  <dcterms:created xsi:type="dcterms:W3CDTF">2008-11-21T10:07:29Z</dcterms:created>
  <dcterms:modified xsi:type="dcterms:W3CDTF">2019-03-27T10:50:09Z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MetaInfo">
    <vt:lpwstr>72;#vti_contentversionisdirty:BW|false_x000d_
vti_parserversion:SR|14.0.0.4762_x000d_
vti_lmt:SW|Wed, 31 Oct 2012 10:36:55 GMT_x000d_
vti_contenttag:SW|{A8FBCF68-8822-4557-9A47-A0D6475985BF},3,2_x000d_
_Category:SW|_x000d_
vti_author:SR|PRO-MEREOR\\aharbers_x000d_
vti_winfileattribs:SW|0000</vt:lpwstr>
  </property>
  <property fmtid="{D5CDD505-2E9C-101B-9397-08002B2CF9AE}" pid="4" name="Order">
    <vt:lpwstr>7200.00000000000</vt:lpwstr>
  </property>
  <property fmtid="{D5CDD505-2E9C-101B-9397-08002B2CF9AE}" pid="5" name="FSObjType">
    <vt:lpwstr>0</vt:lpwstr>
  </property>
  <property fmtid="{D5CDD505-2E9C-101B-9397-08002B2CF9AE}" pid="6" name="FileDirRef">
    <vt:lpwstr>kennisbank/accountsite/Projectsite/Projectadministratie/Openbaar/02. Uitnodiging tot Inschrijving</vt:lpwstr>
  </property>
  <property fmtid="{D5CDD505-2E9C-101B-9397-08002B2CF9AE}" pid="7" name="FileLeafRef">
    <vt:lpwstr>Prijzenblad.xls</vt:lpwstr>
  </property>
  <property fmtid="{D5CDD505-2E9C-101B-9397-08002B2CF9AE}" pid="8" name="ContentTypeId">
    <vt:lpwstr>0x0101004FD23C625AE9314CAFD6D24428E6F005</vt:lpwstr>
  </property>
</Properties>
</file>